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53" i="1" l="1"/>
  <c r="D53" i="1" l="1"/>
  <c r="E45" i="1" l="1"/>
  <c r="D44" i="1"/>
  <c r="E44" i="1"/>
  <c r="F44" i="1"/>
  <c r="G44" i="1"/>
  <c r="H44" i="1"/>
  <c r="I44" i="1"/>
  <c r="J44" i="1"/>
  <c r="K44" i="1"/>
  <c r="C44" i="1"/>
  <c r="F38" i="1" l="1"/>
  <c r="K19" i="1"/>
  <c r="K20" i="1"/>
  <c r="K23" i="1"/>
  <c r="K26" i="1"/>
  <c r="K29" i="1"/>
  <c r="K31" i="1"/>
  <c r="K35" i="1"/>
  <c r="K40" i="1"/>
  <c r="K43" i="1"/>
  <c r="K48" i="1"/>
  <c r="K51" i="1"/>
  <c r="K54" i="1"/>
  <c r="H19" i="1"/>
  <c r="H20" i="1"/>
  <c r="H23" i="1"/>
  <c r="H26" i="1"/>
  <c r="H29" i="1"/>
  <c r="H31" i="1"/>
  <c r="H35" i="1"/>
  <c r="H40" i="1"/>
  <c r="H43" i="1"/>
  <c r="H48" i="1"/>
  <c r="H51" i="1"/>
  <c r="H54" i="1"/>
  <c r="J42" i="1"/>
  <c r="I42" i="1"/>
  <c r="I41" i="1" s="1"/>
  <c r="J18" i="1"/>
  <c r="J17" i="1" s="1"/>
  <c r="J22" i="1"/>
  <c r="J25" i="1"/>
  <c r="J28" i="1"/>
  <c r="J30" i="1"/>
  <c r="J34" i="1"/>
  <c r="J33" i="1" s="1"/>
  <c r="J32" i="1" s="1"/>
  <c r="J39" i="1"/>
  <c r="J38" i="1" s="1"/>
  <c r="J47" i="1"/>
  <c r="J46" i="1" s="1"/>
  <c r="J50" i="1"/>
  <c r="J49" i="1" s="1"/>
  <c r="G18" i="1"/>
  <c r="G17" i="1" s="1"/>
  <c r="G22" i="1"/>
  <c r="G21" i="1" s="1"/>
  <c r="G25" i="1"/>
  <c r="G28" i="1"/>
  <c r="G30" i="1"/>
  <c r="G27" i="1" s="1"/>
  <c r="G24" i="1" s="1"/>
  <c r="G34" i="1"/>
  <c r="G33" i="1" s="1"/>
  <c r="G39" i="1"/>
  <c r="G38" i="1" s="1"/>
  <c r="G42" i="1"/>
  <c r="G41" i="1" s="1"/>
  <c r="G47" i="1"/>
  <c r="G46" i="1" s="1"/>
  <c r="G50" i="1"/>
  <c r="G49" i="1" s="1"/>
  <c r="G53" i="1"/>
  <c r="G52" i="1" s="1"/>
  <c r="D18" i="1"/>
  <c r="D17" i="1" s="1"/>
  <c r="D22" i="1"/>
  <c r="D21" i="1" s="1"/>
  <c r="D25" i="1"/>
  <c r="D28" i="1"/>
  <c r="D30" i="1"/>
  <c r="D34" i="1"/>
  <c r="D33" i="1" s="1"/>
  <c r="D32" i="1" s="1"/>
  <c r="D39" i="1"/>
  <c r="D38" i="1" s="1"/>
  <c r="D37" i="1" s="1"/>
  <c r="D42" i="1"/>
  <c r="D41" i="1" s="1"/>
  <c r="D47" i="1"/>
  <c r="D46" i="1" s="1"/>
  <c r="D50" i="1"/>
  <c r="D49" i="1" s="1"/>
  <c r="D52" i="1"/>
  <c r="E19" i="1"/>
  <c r="E20" i="1"/>
  <c r="E23" i="1"/>
  <c r="E26" i="1"/>
  <c r="E29" i="1"/>
  <c r="E31" i="1"/>
  <c r="E35" i="1"/>
  <c r="E40" i="1"/>
  <c r="E43" i="1"/>
  <c r="E48" i="1"/>
  <c r="E51" i="1"/>
  <c r="E53" i="1"/>
  <c r="E54" i="1"/>
  <c r="F47" i="1"/>
  <c r="F46" i="1" s="1"/>
  <c r="I47" i="1"/>
  <c r="I46" i="1" s="1"/>
  <c r="F50" i="1"/>
  <c r="F49" i="1" s="1"/>
  <c r="I50" i="1"/>
  <c r="I49" i="1" s="1"/>
  <c r="F39" i="1"/>
  <c r="I39" i="1"/>
  <c r="I38" i="1" s="1"/>
  <c r="F34" i="1"/>
  <c r="F33" i="1" s="1"/>
  <c r="F32" i="1" s="1"/>
  <c r="I34" i="1"/>
  <c r="I33" i="1" s="1"/>
  <c r="I32" i="1" s="1"/>
  <c r="F22" i="1"/>
  <c r="F21" i="1" s="1"/>
  <c r="I22" i="1"/>
  <c r="I21" i="1" s="1"/>
  <c r="F25" i="1"/>
  <c r="I25" i="1"/>
  <c r="F28" i="1"/>
  <c r="I28" i="1"/>
  <c r="F30" i="1"/>
  <c r="I30" i="1"/>
  <c r="F18" i="1"/>
  <c r="F17" i="1" s="1"/>
  <c r="I18" i="1"/>
  <c r="I17" i="1" s="1"/>
  <c r="D36" i="1" l="1"/>
  <c r="K42" i="1"/>
  <c r="K49" i="1"/>
  <c r="K39" i="1"/>
  <c r="K38" i="1" s="1"/>
  <c r="H49" i="1"/>
  <c r="H39" i="1"/>
  <c r="H38" i="1" s="1"/>
  <c r="H25" i="1"/>
  <c r="H21" i="1"/>
  <c r="K32" i="1"/>
  <c r="K28" i="1"/>
  <c r="K22" i="1"/>
  <c r="H50" i="1"/>
  <c r="K50" i="1"/>
  <c r="H46" i="1"/>
  <c r="H33" i="1"/>
  <c r="H28" i="1"/>
  <c r="H22" i="1"/>
  <c r="H17" i="1"/>
  <c r="K46" i="1"/>
  <c r="K30" i="1"/>
  <c r="K25" i="1"/>
  <c r="K17" i="1"/>
  <c r="J41" i="1"/>
  <c r="K41" i="1" s="1"/>
  <c r="K47" i="1"/>
  <c r="H47" i="1"/>
  <c r="D27" i="1"/>
  <c r="D24" i="1" s="1"/>
  <c r="J21" i="1"/>
  <c r="K21" i="1" s="1"/>
  <c r="K33" i="1"/>
  <c r="H34" i="1"/>
  <c r="H30" i="1"/>
  <c r="H18" i="1"/>
  <c r="K34" i="1"/>
  <c r="K18" i="1"/>
  <c r="J52" i="1"/>
  <c r="J53" i="1"/>
  <c r="G32" i="1"/>
  <c r="H32" i="1" s="1"/>
  <c r="J27" i="1"/>
  <c r="G16" i="1"/>
  <c r="F27" i="1"/>
  <c r="H27" i="1" s="1"/>
  <c r="I37" i="1"/>
  <c r="I27" i="1"/>
  <c r="C34" i="1"/>
  <c r="G37" i="1" l="1"/>
  <c r="G36" i="1" s="1"/>
  <c r="G55" i="1" s="1"/>
  <c r="K37" i="1"/>
  <c r="J37" i="1"/>
  <c r="J36" i="1" s="1"/>
  <c r="J55" i="1" s="1"/>
  <c r="C33" i="1"/>
  <c r="E34" i="1"/>
  <c r="J24" i="1"/>
  <c r="K27" i="1"/>
  <c r="I24" i="1"/>
  <c r="F24" i="1"/>
  <c r="H24" i="1" s="1"/>
  <c r="D16" i="1"/>
  <c r="D55" i="1" s="1"/>
  <c r="F53" i="1"/>
  <c r="H53" i="1" s="1"/>
  <c r="C52" i="1"/>
  <c r="F42" i="1"/>
  <c r="H42" i="1" s="1"/>
  <c r="C42" i="1"/>
  <c r="C41" i="1" s="1"/>
  <c r="C47" i="1"/>
  <c r="E47" i="1" s="1"/>
  <c r="C18" i="1"/>
  <c r="E18" i="1" s="1"/>
  <c r="E52" i="1" l="1"/>
  <c r="J16" i="1"/>
  <c r="K24" i="1"/>
  <c r="C32" i="1"/>
  <c r="E32" i="1" s="1"/>
  <c r="E33" i="1"/>
  <c r="F16" i="1"/>
  <c r="H16" i="1" s="1"/>
  <c r="I16" i="1"/>
  <c r="E42" i="1"/>
  <c r="E41" i="1" s="1"/>
  <c r="I53" i="1"/>
  <c r="K53" i="1" s="1"/>
  <c r="F52" i="1"/>
  <c r="H52" i="1" s="1"/>
  <c r="F41" i="1"/>
  <c r="C22" i="1"/>
  <c r="C50" i="1"/>
  <c r="C46" i="1"/>
  <c r="E46" i="1" s="1"/>
  <c r="C39" i="1"/>
  <c r="C30" i="1"/>
  <c r="E30" i="1" s="1"/>
  <c r="C28" i="1"/>
  <c r="E28" i="1" s="1"/>
  <c r="C25" i="1"/>
  <c r="E25" i="1" s="1"/>
  <c r="C17" i="1"/>
  <c r="E17" i="1" s="1"/>
  <c r="E39" i="1" l="1"/>
  <c r="E38" i="1" s="1"/>
  <c r="E37" i="1" s="1"/>
  <c r="E36" i="1" s="1"/>
  <c r="C38" i="1"/>
  <c r="C37" i="1" s="1"/>
  <c r="C36" i="1" s="1"/>
  <c r="H41" i="1"/>
  <c r="H37" i="1" s="1"/>
  <c r="H36" i="1" s="1"/>
  <c r="H55" i="1" s="1"/>
  <c r="F37" i="1"/>
  <c r="F36" i="1" s="1"/>
  <c r="F55" i="1" s="1"/>
  <c r="K16" i="1"/>
  <c r="C21" i="1"/>
  <c r="E21" i="1" s="1"/>
  <c r="E22" i="1"/>
  <c r="I52" i="1"/>
  <c r="C49" i="1"/>
  <c r="E49" i="1" s="1"/>
  <c r="E50" i="1"/>
  <c r="C27" i="1"/>
  <c r="I36" i="1" l="1"/>
  <c r="I55" i="1" s="1"/>
  <c r="K52" i="1"/>
  <c r="K36" i="1" s="1"/>
  <c r="K55" i="1" s="1"/>
  <c r="C24" i="1"/>
  <c r="E27" i="1"/>
  <c r="C16" i="1" l="1"/>
  <c r="E24" i="1"/>
  <c r="E16" i="1" l="1"/>
  <c r="E55" i="1" s="1"/>
  <c r="C55" i="1"/>
</calcChain>
</file>

<file path=xl/sharedStrings.xml><?xml version="1.0" encoding="utf-8"?>
<sst xmlns="http://schemas.openxmlformats.org/spreadsheetml/2006/main" count="94" uniqueCount="93">
  <si>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</si>
  <si>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</si>
  <si>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</si>
  <si>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</si>
  <si>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</si>
  <si>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</si>
  <si>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</si>
  <si>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</si>
  <si>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</si>
  <si>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</si>
  <si>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</si>
  <si>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</si>
  <si>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</si>
  <si>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</si>
  <si>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</si>
  <si>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</si>
  <si>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</si>
  <si>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</si>
  <si>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</si>
  <si>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</si>
  <si>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</si>
  <si>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</si>
  <si>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</si>
  <si>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</si>
  <si>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</si>
  <si>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</si>
  <si>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</si>
  <si>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</si>
  <si>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</si>
  <si>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</si>
  <si>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</si>
  <si>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</si>
  <si>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</si>
  <si>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</si>
  <si>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</si>
  <si>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</si>
  <si>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</si>
  <si>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</si>
  <si>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</si>
  <si>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</si>
  <si>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</si>
  <si>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</si>
  <si>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</si>
  <si>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</si>
  <si>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</si>
  <si>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</si>
  <si>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 xml:space="preserve">000 1 11 05000 00 0000 120 </t>
  </si>
  <si>
    <t xml:space="preserve">000 1 11 00000 00 0000 120 </t>
  </si>
  <si>
    <t>Сумма на 2021 год</t>
  </si>
  <si>
    <t>рублей</t>
  </si>
  <si>
    <t>000 2 02 10000 00 0000 150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</si>
  <si>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</si>
  <si>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</si>
  <si>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</si>
  <si>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</si>
  <si>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</si>
  <si>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</si>
  <si>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</si>
  <si>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</si>
  <si>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Сумма на 2022 год</t>
  </si>
  <si>
    <t>000 2 02 35118 10 0000 150</t>
  </si>
  <si>
    <t>000 2 02 35118 00 0000 150</t>
  </si>
  <si>
    <t>000 2 02 30000 00 0000 150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</si>
  <si>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</si>
  <si>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</si>
  <si>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Брянской области на 2020 год и плановый период 2021 и 2022 годов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</si>
  <si>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</si>
  <si>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</si>
  <si>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Сумма на 2020 год до внесения изменений</t>
  </si>
  <si>
    <t>Сумма на 2020 год после внесения изменений</t>
  </si>
  <si>
    <t>Сумма изменений на 2020 год</t>
  </si>
  <si>
    <t>ДОХОДЫ от использования имущества, находящегося в государственной и муниципальной собственности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</si>
  <si>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</si>
  <si>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</si>
  <si>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Сумма на 2021 год после внесения изменений</t>
  </si>
  <si>
    <t>Сумма изменений на 2021 год</t>
  </si>
  <si>
    <t>Сумма на 2022 год после внесения изменений</t>
  </si>
  <si>
    <t>Сумма изменений на 2022 год</t>
  </si>
  <si>
    <t>000 2 02 25576 10 0000 150</t>
  </si>
  <si>
    <t>000 2 02 25576 00 0000 150</t>
  </si>
  <si>
    <t>000 2 02 20000 00 0000 150</t>
  </si>
  <si>
    <t xml:space="preserve">Приложение №1 к пояснительной записке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</si>
  <si>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Анализ изменения доходов бюджета Краснорогского сельского поселения Почепского муниципального района </t>
  </si>
  <si>
    <t>000 2 02 29999 00 0000 150</t>
  </si>
  <si>
    <t>Прочие субсидии</t>
  </si>
  <si>
    <t>000 2 02 29999 10 0000 150</t>
  </si>
  <si>
    <t>Прочие субсидии бюджетам сельских поселений</t>
  </si>
  <si>
    <t>000 2 07 00000 00 0000 150</t>
  </si>
  <si>
    <t>Прочие безвозмездные поступления</t>
  </si>
  <si>
    <t>000 2 07 05030 00 0000 150</t>
  </si>
  <si>
    <t>Прочие безвозмездные поступления в бюджеты</t>
  </si>
  <si>
    <t>000 2 07 05030 10 0000 150</t>
  </si>
  <si>
    <t>Прочие безвозмездные поступления в бюджеты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</si>
</sst>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2" fillId="0" borderId="1" xfId="0" applyNumberFormat="1" applyFont="1" applyBorder="1" applyAlignment="1">
      <alignment vertical="center" wrapText="1"/>
    </xf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right" vertical="center"/>
    </xf>
    <xf numFmtId="0" fontId="0" fillId="0" borderId="0" xfId="0" applyFont="1"/>
    <xf numFmtId="0" fontId="1" fillId="0" borderId="1" xfId="0" applyFont="1" applyBorder="1"/>
    <xf numFmtId="0" fontId="5" fillId="0" borderId="0" xfId="0" applyFont="1"/>
    <xf numFmtId="4" fontId="1" fillId="0" borderId="1" xfId="0" applyNumberFormat="1" applyFont="1" applyBorder="1"/>
    <xf numFmtId="4" fontId="2" fillId="0" borderId="1" xfId="0" applyNumberFormat="1" applyFont="1" applyBorder="1"/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0" fontId="3" fillId="0" borderId="0" xfId="0" applyFont="1" applyFill="1"/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vertical="center"/>
    </xf>
    <xf numFmtId="0" fontId="8" fillId="0" borderId="0" xfId="0" applyFont="1"/>
    <xf numFmtId="4" fontId="1" fillId="0" borderId="3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vertical="top" wrapText="1"/>
    </xf>
    <xf numFmtId="0" fontId="8" fillId="0" borderId="5" xfId="0" applyFont="1" applyBorder="1"/>
    <xf numFmtId="0" fontId="7" fillId="0" borderId="1" xfId="0" applyFont="1" applyBorder="1" applyAlignment="1">
      <alignment vertical="center" wrapText="1"/>
    </xf>
    <xf numFmtId="0" fontId="3" fillId="0" borderId="2" xfId="0" applyFont="1" applyFill="1" applyBorder="1" applyAlignment="1">
      <alignment horizontal="right"/>
    </xf>
    <xf numFmtId="0" fontId="0" fillId="0" borderId="2" xfId="0" applyBorder="1" applyAlignment="1"/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5"/>
  <sheetViews>
    <sheetView tabSelected="1" view="pageBreakPreview" topLeftCell="B1" zoomScale="90" zoomScaleNormal="80" zoomScaleSheetLayoutView="90" workbookViewId="0">
      <selection activeCell="G60" sqref="G60"/>
    </sheetView>
  </sheetViews>
  <sheetFormatPr defaultRowHeight="15" x14ac:dyDescent="0.25"/>
  <cols>
    <col min="1" max="1" width="26.28515625" customWidth="1"/>
    <col min="2" max="2" width="76.140625" customWidth="1"/>
    <col min="3" max="3" width="14.5703125" customWidth="1"/>
    <col min="4" max="4" width="16.85546875" customWidth="1"/>
    <col min="5" max="5" width="14.5703125" customWidth="1"/>
    <col min="6" max="6" width="13.42578125" style="31" customWidth="1"/>
    <col min="7" max="7" width="15.5703125" customWidth="1"/>
    <col min="8" max="8" width="12.85546875" customWidth="1"/>
    <col min="9" max="9" width="14" style="31" customWidth="1"/>
    <col min="10" max="10" width="16" customWidth="1"/>
    <col min="11" max="11" width="13" customWidth="1"/>
    <col min="12" max="12" width="11.28515625" hidden="1" customWidth="1"/>
    <col min="13" max="13" width="30.42578125" customWidth="1"/>
  </cols>
  <sheetData>
    <row r="1" spans="1:13" ht="22.5" customHeight="1" x14ac:dyDescent="0.25">
      <c r="B1" s="47" t="s">
        <v>81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14"/>
    </row>
    <row r="2" spans="1:13" ht="3" customHeight="1" x14ac:dyDescent="0.25">
      <c r="B2" s="50"/>
      <c r="C2" s="50"/>
      <c r="D2" s="50"/>
      <c r="E2" s="50"/>
      <c r="F2" s="50"/>
      <c r="G2" s="50"/>
      <c r="H2" s="50"/>
      <c r="I2" s="50"/>
      <c r="J2" s="50"/>
      <c r="K2" s="50"/>
      <c r="L2" s="20"/>
      <c r="M2" s="14"/>
    </row>
    <row r="3" spans="1:13" ht="3" customHeight="1" x14ac:dyDescent="0.25">
      <c r="B3" s="51"/>
      <c r="C3" s="51"/>
      <c r="D3" s="51"/>
      <c r="E3" s="51"/>
      <c r="F3" s="51"/>
      <c r="G3" s="51"/>
      <c r="H3" s="51"/>
      <c r="I3" s="51"/>
      <c r="J3" s="51"/>
      <c r="K3" s="51"/>
      <c r="L3" s="21"/>
    </row>
    <row r="4" spans="1:13" ht="3" customHeight="1" x14ac:dyDescent="0.25">
      <c r="B4" s="50"/>
      <c r="C4" s="52"/>
      <c r="D4" s="52"/>
      <c r="E4" s="52"/>
      <c r="F4" s="52"/>
      <c r="G4" s="52"/>
      <c r="H4" s="52"/>
      <c r="I4" s="52"/>
      <c r="J4" s="52"/>
      <c r="K4" s="52"/>
      <c r="L4" s="20"/>
      <c r="M4" s="14"/>
    </row>
    <row r="5" spans="1:13" ht="3" customHeight="1" x14ac:dyDescent="0.25">
      <c r="B5" s="51"/>
      <c r="C5" s="51"/>
      <c r="D5" s="51"/>
      <c r="E5" s="51"/>
      <c r="F5" s="51"/>
      <c r="G5" s="51"/>
      <c r="H5" s="51"/>
      <c r="I5" s="51"/>
      <c r="J5" s="51"/>
      <c r="K5" s="51"/>
      <c r="L5" s="21"/>
    </row>
    <row r="6" spans="1:13" ht="3" customHeight="1" x14ac:dyDescent="0.25">
      <c r="B6" s="50"/>
      <c r="C6" s="50"/>
      <c r="D6" s="50"/>
      <c r="E6" s="50"/>
      <c r="F6" s="50"/>
      <c r="G6" s="50"/>
      <c r="H6" s="50"/>
      <c r="I6" s="50"/>
      <c r="J6" s="50"/>
      <c r="K6" s="50"/>
      <c r="L6" s="20"/>
      <c r="M6" s="14"/>
    </row>
    <row r="7" spans="1:13" ht="3" customHeight="1" x14ac:dyDescent="0.25">
      <c r="B7" s="51"/>
      <c r="C7" s="51"/>
      <c r="D7" s="51"/>
      <c r="E7" s="51"/>
      <c r="F7" s="51"/>
      <c r="G7" s="51"/>
      <c r="H7" s="51"/>
      <c r="I7" s="51"/>
      <c r="J7" s="51"/>
      <c r="K7" s="51"/>
      <c r="L7" s="21"/>
    </row>
    <row r="8" spans="1:13" ht="3" customHeight="1" x14ac:dyDescent="0.25">
      <c r="B8" s="50"/>
      <c r="C8" s="50"/>
      <c r="D8" s="50"/>
      <c r="E8" s="50"/>
      <c r="F8" s="50"/>
      <c r="G8" s="50"/>
      <c r="H8" s="50"/>
      <c r="I8" s="50"/>
      <c r="J8" s="50"/>
      <c r="K8" s="50"/>
      <c r="L8" s="20"/>
      <c r="M8" s="14"/>
    </row>
    <row r="9" spans="1:13" ht="3" customHeight="1" x14ac:dyDescent="0.25">
      <c r="B9" s="50"/>
      <c r="C9" s="50"/>
      <c r="D9" s="50"/>
      <c r="E9" s="50"/>
      <c r="F9" s="50"/>
      <c r="G9" s="50"/>
      <c r="H9" s="50"/>
      <c r="I9" s="50"/>
      <c r="J9" s="50"/>
      <c r="K9" s="50"/>
      <c r="L9" s="20"/>
      <c r="M9" s="14"/>
    </row>
    <row r="10" spans="1:13" ht="14.25" customHeight="1" x14ac:dyDescent="0.25">
      <c r="B10" s="19"/>
      <c r="C10" s="20"/>
      <c r="D10" s="22"/>
      <c r="E10" s="22"/>
      <c r="F10" s="30"/>
      <c r="G10" s="24"/>
      <c r="H10" s="24"/>
      <c r="I10" s="30"/>
      <c r="J10" s="24"/>
      <c r="K10" s="20"/>
      <c r="L10" s="20"/>
      <c r="M10" s="14"/>
    </row>
    <row r="11" spans="1:13" hidden="1" x14ac:dyDescent="0.25"/>
    <row r="12" spans="1:13" s="16" customFormat="1" ht="21" customHeight="1" x14ac:dyDescent="0.3">
      <c r="A12" s="53" t="s">
        <v>82</v>
      </c>
      <c r="B12" s="53"/>
      <c r="C12" s="53"/>
      <c r="D12" s="53"/>
      <c r="E12" s="53"/>
      <c r="F12" s="53"/>
      <c r="G12" s="53"/>
      <c r="H12" s="53"/>
      <c r="I12" s="53"/>
      <c r="J12" s="54"/>
      <c r="K12" s="54"/>
    </row>
    <row r="13" spans="1:13" s="16" customFormat="1" ht="18" customHeight="1" x14ac:dyDescent="0.3">
      <c r="A13" s="49" t="s">
        <v>65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1:13" ht="15.75" customHeight="1" x14ac:dyDescent="0.3">
      <c r="A14" s="16"/>
      <c r="B14" s="18"/>
      <c r="C14" s="16"/>
      <c r="D14" s="16"/>
      <c r="E14" s="16"/>
      <c r="F14" s="32"/>
      <c r="G14" s="16"/>
      <c r="H14" s="45" t="s">
        <v>49</v>
      </c>
      <c r="I14" s="46"/>
      <c r="J14" s="46"/>
      <c r="K14" s="46"/>
    </row>
    <row r="15" spans="1:13" s="11" customFormat="1" ht="63.75" customHeight="1" x14ac:dyDescent="0.25">
      <c r="A15" s="10" t="s">
        <v>0</v>
      </c>
      <c r="B15" s="10" t="s">
        <v>1</v>
      </c>
      <c r="C15" s="17" t="s">
        <v>68</v>
      </c>
      <c r="D15" s="17" t="s">
        <v>69</v>
      </c>
      <c r="E15" s="17" t="s">
        <v>70</v>
      </c>
      <c r="F15" s="33" t="s">
        <v>48</v>
      </c>
      <c r="G15" s="17" t="s">
        <v>74</v>
      </c>
      <c r="H15" s="17" t="s">
        <v>75</v>
      </c>
      <c r="I15" s="33" t="s">
        <v>59</v>
      </c>
      <c r="J15" s="17" t="s">
        <v>76</v>
      </c>
      <c r="K15" s="17" t="s">
        <v>77</v>
      </c>
    </row>
    <row r="16" spans="1:13" x14ac:dyDescent="0.25">
      <c r="A16" s="2" t="s">
        <v>2</v>
      </c>
      <c r="B16" s="1" t="s">
        <v>18</v>
      </c>
      <c r="C16" s="8">
        <f>C17+C21+C24+C32</f>
        <v>3409848</v>
      </c>
      <c r="D16" s="8">
        <f>D17+D21+D24+D32</f>
        <v>3560298</v>
      </c>
      <c r="E16" s="8">
        <f>D16-C16</f>
        <v>150450</v>
      </c>
      <c r="F16" s="34">
        <f t="shared" ref="F16:I16" si="0">F17+F21+F24+F32</f>
        <v>3519000</v>
      </c>
      <c r="G16" s="8">
        <f t="shared" ref="G16" si="1">G17+G21+G24+G32</f>
        <v>3519000</v>
      </c>
      <c r="H16" s="8">
        <f>G16-F16</f>
        <v>0</v>
      </c>
      <c r="I16" s="34">
        <f t="shared" si="0"/>
        <v>3589000</v>
      </c>
      <c r="J16" s="8">
        <f t="shared" ref="J16" si="2">J17+J21+J24+J32</f>
        <v>3589000</v>
      </c>
      <c r="K16" s="28">
        <f>J16-I16</f>
        <v>0</v>
      </c>
    </row>
    <row r="17" spans="1:11" ht="16.5" hidden="1" customHeight="1" x14ac:dyDescent="0.25">
      <c r="A17" s="2" t="s">
        <v>3</v>
      </c>
      <c r="B17" s="3" t="s">
        <v>19</v>
      </c>
      <c r="C17" s="8">
        <f>C18</f>
        <v>143848</v>
      </c>
      <c r="D17" s="8">
        <f>D18</f>
        <v>143848</v>
      </c>
      <c r="E17" s="8">
        <f t="shared" ref="E17:E54" si="3">D17-C17</f>
        <v>0</v>
      </c>
      <c r="F17" s="34">
        <f t="shared" ref="F17:J17" si="4">F18</f>
        <v>247000</v>
      </c>
      <c r="G17" s="8">
        <f t="shared" si="4"/>
        <v>247000</v>
      </c>
      <c r="H17" s="8">
        <f t="shared" ref="H17:H54" si="5">G17-F17</f>
        <v>0</v>
      </c>
      <c r="I17" s="34">
        <f t="shared" si="4"/>
        <v>263000</v>
      </c>
      <c r="J17" s="8">
        <f t="shared" si="4"/>
        <v>263000</v>
      </c>
      <c r="K17" s="28">
        <f t="shared" ref="K17:K54" si="6">J17-I17</f>
        <v>0</v>
      </c>
    </row>
    <row r="18" spans="1:11" hidden="1" x14ac:dyDescent="0.25">
      <c r="A18" s="2" t="s">
        <v>4</v>
      </c>
      <c r="B18" s="5" t="s">
        <v>20</v>
      </c>
      <c r="C18" s="12">
        <f>C19+C20</f>
        <v>143848</v>
      </c>
      <c r="D18" s="12">
        <f>D19+D20</f>
        <v>143848</v>
      </c>
      <c r="E18" s="12">
        <f t="shared" si="3"/>
        <v>0</v>
      </c>
      <c r="F18" s="35">
        <f t="shared" ref="F18:I18" si="7">F19+F20</f>
        <v>247000</v>
      </c>
      <c r="G18" s="12">
        <f t="shared" ref="G18" si="8">G19+G20</f>
        <v>247000</v>
      </c>
      <c r="H18" s="12">
        <f t="shared" si="5"/>
        <v>0</v>
      </c>
      <c r="I18" s="35">
        <f t="shared" si="7"/>
        <v>263000</v>
      </c>
      <c r="J18" s="12">
        <f t="shared" ref="J18" si="9">J19+J20</f>
        <v>263000</v>
      </c>
      <c r="K18" s="29">
        <f t="shared" si="6"/>
        <v>0</v>
      </c>
    </row>
    <row r="19" spans="1:11" ht="60.75" hidden="1" customHeight="1" x14ac:dyDescent="0.25">
      <c r="A19" s="2" t="s">
        <v>5</v>
      </c>
      <c r="B19" s="5" t="s">
        <v>21</v>
      </c>
      <c r="C19" s="12">
        <v>143848</v>
      </c>
      <c r="D19" s="12">
        <v>143848</v>
      </c>
      <c r="E19" s="12">
        <f t="shared" si="3"/>
        <v>0</v>
      </c>
      <c r="F19" s="35">
        <v>247000</v>
      </c>
      <c r="G19" s="12">
        <v>247000</v>
      </c>
      <c r="H19" s="12">
        <f t="shared" si="5"/>
        <v>0</v>
      </c>
      <c r="I19" s="35">
        <v>263000</v>
      </c>
      <c r="J19" s="12">
        <v>263000</v>
      </c>
      <c r="K19" s="29">
        <f t="shared" si="6"/>
        <v>0</v>
      </c>
    </row>
    <row r="20" spans="1:11" ht="1.5" hidden="1" customHeight="1" x14ac:dyDescent="0.25">
      <c r="A20" s="2" t="s">
        <v>43</v>
      </c>
      <c r="B20" s="5" t="s">
        <v>44</v>
      </c>
      <c r="C20" s="12"/>
      <c r="D20" s="12"/>
      <c r="E20" s="8">
        <f t="shared" si="3"/>
        <v>0</v>
      </c>
      <c r="F20" s="35"/>
      <c r="G20" s="12"/>
      <c r="H20" s="8">
        <f t="shared" si="5"/>
        <v>0</v>
      </c>
      <c r="I20" s="35"/>
      <c r="J20" s="12"/>
      <c r="K20" s="28">
        <f t="shared" si="6"/>
        <v>0</v>
      </c>
    </row>
    <row r="21" spans="1:11" hidden="1" x14ac:dyDescent="0.25">
      <c r="A21" s="2" t="s">
        <v>6</v>
      </c>
      <c r="B21" s="3" t="s">
        <v>22</v>
      </c>
      <c r="C21" s="8">
        <f>C22</f>
        <v>121000</v>
      </c>
      <c r="D21" s="8">
        <f>D22</f>
        <v>121000</v>
      </c>
      <c r="E21" s="8">
        <f t="shared" si="3"/>
        <v>0</v>
      </c>
      <c r="F21" s="34">
        <f t="shared" ref="F21:J22" si="10">F22</f>
        <v>128000</v>
      </c>
      <c r="G21" s="8">
        <f t="shared" si="10"/>
        <v>128000</v>
      </c>
      <c r="H21" s="8">
        <f t="shared" si="5"/>
        <v>0</v>
      </c>
      <c r="I21" s="34">
        <f t="shared" si="10"/>
        <v>137000</v>
      </c>
      <c r="J21" s="8">
        <f t="shared" si="10"/>
        <v>137000</v>
      </c>
      <c r="K21" s="28">
        <f t="shared" si="6"/>
        <v>0</v>
      </c>
    </row>
    <row r="22" spans="1:11" hidden="1" x14ac:dyDescent="0.25">
      <c r="A22" s="2" t="s">
        <v>8</v>
      </c>
      <c r="B22" s="5" t="s">
        <v>23</v>
      </c>
      <c r="C22" s="12">
        <f>C23</f>
        <v>121000</v>
      </c>
      <c r="D22" s="12">
        <f>D23</f>
        <v>121000</v>
      </c>
      <c r="E22" s="12">
        <f t="shared" si="3"/>
        <v>0</v>
      </c>
      <c r="F22" s="35">
        <f t="shared" si="10"/>
        <v>128000</v>
      </c>
      <c r="G22" s="12">
        <f t="shared" si="10"/>
        <v>128000</v>
      </c>
      <c r="H22" s="12">
        <f t="shared" si="5"/>
        <v>0</v>
      </c>
      <c r="I22" s="35">
        <f t="shared" si="10"/>
        <v>137000</v>
      </c>
      <c r="J22" s="12">
        <f t="shared" si="10"/>
        <v>137000</v>
      </c>
      <c r="K22" s="29">
        <f t="shared" si="6"/>
        <v>0</v>
      </c>
    </row>
    <row r="23" spans="1:11" hidden="1" x14ac:dyDescent="0.25">
      <c r="A23" s="2" t="s">
        <v>42</v>
      </c>
      <c r="B23" s="5" t="s">
        <v>23</v>
      </c>
      <c r="C23" s="12">
        <v>121000</v>
      </c>
      <c r="D23" s="12">
        <v>121000</v>
      </c>
      <c r="E23" s="12">
        <f t="shared" si="3"/>
        <v>0</v>
      </c>
      <c r="F23" s="35">
        <v>128000</v>
      </c>
      <c r="G23" s="12">
        <v>128000</v>
      </c>
      <c r="H23" s="12">
        <f t="shared" si="5"/>
        <v>0</v>
      </c>
      <c r="I23" s="35">
        <v>137000</v>
      </c>
      <c r="J23" s="12">
        <v>137000</v>
      </c>
      <c r="K23" s="29">
        <f t="shared" si="6"/>
        <v>0</v>
      </c>
    </row>
    <row r="24" spans="1:11" hidden="1" x14ac:dyDescent="0.25">
      <c r="A24" s="2" t="s">
        <v>7</v>
      </c>
      <c r="B24" s="3" t="s">
        <v>24</v>
      </c>
      <c r="C24" s="8">
        <f>C25+C27</f>
        <v>3125000</v>
      </c>
      <c r="D24" s="8">
        <f>D25+D27</f>
        <v>3275450</v>
      </c>
      <c r="E24" s="8">
        <f t="shared" si="3"/>
        <v>150450</v>
      </c>
      <c r="F24" s="34">
        <f t="shared" ref="F24:I24" si="11">F25+F27</f>
        <v>3124000</v>
      </c>
      <c r="G24" s="8">
        <f t="shared" ref="G24" si="12">G25+G27</f>
        <v>3124000</v>
      </c>
      <c r="H24" s="8">
        <f t="shared" si="5"/>
        <v>0</v>
      </c>
      <c r="I24" s="34">
        <f t="shared" si="11"/>
        <v>3169000</v>
      </c>
      <c r="J24" s="8">
        <f t="shared" ref="J24" si="13">J25+J27</f>
        <v>3169000</v>
      </c>
      <c r="K24" s="28">
        <f t="shared" si="6"/>
        <v>0</v>
      </c>
    </row>
    <row r="25" spans="1:11" hidden="1" x14ac:dyDescent="0.25">
      <c r="A25" s="2" t="s">
        <v>9</v>
      </c>
      <c r="B25" s="5" t="s">
        <v>25</v>
      </c>
      <c r="C25" s="12">
        <f>C26</f>
        <v>670000</v>
      </c>
      <c r="D25" s="12">
        <f>D26</f>
        <v>670000</v>
      </c>
      <c r="E25" s="12">
        <f t="shared" si="3"/>
        <v>0</v>
      </c>
      <c r="F25" s="35">
        <f t="shared" ref="F25:J25" si="14">F26</f>
        <v>637000</v>
      </c>
      <c r="G25" s="12">
        <f t="shared" si="14"/>
        <v>637000</v>
      </c>
      <c r="H25" s="12">
        <f t="shared" si="5"/>
        <v>0</v>
      </c>
      <c r="I25" s="35">
        <f t="shared" si="14"/>
        <v>637000</v>
      </c>
      <c r="J25" s="12">
        <f t="shared" si="14"/>
        <v>637000</v>
      </c>
      <c r="K25" s="29">
        <f t="shared" si="6"/>
        <v>0</v>
      </c>
    </row>
    <row r="26" spans="1:11" ht="31.5" hidden="1" customHeight="1" x14ac:dyDescent="0.25">
      <c r="A26" s="2" t="s">
        <v>10</v>
      </c>
      <c r="B26" s="5" t="s">
        <v>26</v>
      </c>
      <c r="C26" s="12">
        <v>670000</v>
      </c>
      <c r="D26" s="12">
        <v>670000</v>
      </c>
      <c r="E26" s="12">
        <f t="shared" si="3"/>
        <v>0</v>
      </c>
      <c r="F26" s="35">
        <v>637000</v>
      </c>
      <c r="G26" s="12">
        <v>637000</v>
      </c>
      <c r="H26" s="12">
        <f t="shared" si="5"/>
        <v>0</v>
      </c>
      <c r="I26" s="35">
        <v>637000</v>
      </c>
      <c r="J26" s="12">
        <v>637000</v>
      </c>
      <c r="K26" s="29">
        <f t="shared" si="6"/>
        <v>0</v>
      </c>
    </row>
    <row r="27" spans="1:11" x14ac:dyDescent="0.25">
      <c r="A27" s="2" t="s">
        <v>11</v>
      </c>
      <c r="B27" s="3" t="s">
        <v>27</v>
      </c>
      <c r="C27" s="8">
        <f>C28+C30</f>
        <v>2455000</v>
      </c>
      <c r="D27" s="8">
        <f>D28+D30</f>
        <v>2605450</v>
      </c>
      <c r="E27" s="8">
        <f t="shared" si="3"/>
        <v>150450</v>
      </c>
      <c r="F27" s="34">
        <f t="shared" ref="F27:I27" si="15">F28+F30</f>
        <v>2487000</v>
      </c>
      <c r="G27" s="8">
        <f t="shared" ref="G27" si="16">G28+G30</f>
        <v>2487000</v>
      </c>
      <c r="H27" s="8">
        <f t="shared" si="5"/>
        <v>0</v>
      </c>
      <c r="I27" s="34">
        <f t="shared" si="15"/>
        <v>2532000</v>
      </c>
      <c r="J27" s="8">
        <f t="shared" ref="J27" si="17">J28+J30</f>
        <v>2532000</v>
      </c>
      <c r="K27" s="28">
        <f t="shared" si="6"/>
        <v>0</v>
      </c>
    </row>
    <row r="28" spans="1:11" x14ac:dyDescent="0.25">
      <c r="A28" s="2" t="s">
        <v>17</v>
      </c>
      <c r="B28" s="5" t="s">
        <v>28</v>
      </c>
      <c r="C28" s="12">
        <f>C29</f>
        <v>1650000</v>
      </c>
      <c r="D28" s="12">
        <f>D29</f>
        <v>1800450</v>
      </c>
      <c r="E28" s="12">
        <f t="shared" si="3"/>
        <v>150450</v>
      </c>
      <c r="F28" s="35">
        <f t="shared" ref="F28:J28" si="18">F29</f>
        <v>1680000</v>
      </c>
      <c r="G28" s="12">
        <f t="shared" si="18"/>
        <v>1680000</v>
      </c>
      <c r="H28" s="12">
        <f t="shared" si="5"/>
        <v>0</v>
      </c>
      <c r="I28" s="35">
        <f t="shared" si="18"/>
        <v>1722000</v>
      </c>
      <c r="J28" s="12">
        <f t="shared" si="18"/>
        <v>1722000</v>
      </c>
      <c r="K28" s="29">
        <f t="shared" si="6"/>
        <v>0</v>
      </c>
    </row>
    <row r="29" spans="1:11" ht="30.2" customHeight="1" x14ac:dyDescent="0.25">
      <c r="A29" s="2" t="s">
        <v>12</v>
      </c>
      <c r="B29" s="5" t="s">
        <v>29</v>
      </c>
      <c r="C29" s="12">
        <v>1650000</v>
      </c>
      <c r="D29" s="12">
        <v>1800450</v>
      </c>
      <c r="E29" s="12">
        <f t="shared" si="3"/>
        <v>150450</v>
      </c>
      <c r="F29" s="35">
        <v>1680000</v>
      </c>
      <c r="G29" s="12">
        <v>1680000</v>
      </c>
      <c r="H29" s="12">
        <f t="shared" si="5"/>
        <v>0</v>
      </c>
      <c r="I29" s="35">
        <v>1722000</v>
      </c>
      <c r="J29" s="12">
        <v>1722000</v>
      </c>
      <c r="K29" s="29">
        <f t="shared" si="6"/>
        <v>0</v>
      </c>
    </row>
    <row r="30" spans="1:11" hidden="1" x14ac:dyDescent="0.25">
      <c r="A30" s="2" t="s">
        <v>13</v>
      </c>
      <c r="B30" s="5" t="s">
        <v>30</v>
      </c>
      <c r="C30" s="12">
        <f>C31</f>
        <v>805000</v>
      </c>
      <c r="D30" s="12">
        <f>D31</f>
        <v>805000</v>
      </c>
      <c r="E30" s="12">
        <f t="shared" si="3"/>
        <v>0</v>
      </c>
      <c r="F30" s="35">
        <f t="shared" ref="F30:J30" si="19">F31</f>
        <v>807000</v>
      </c>
      <c r="G30" s="12">
        <f t="shared" si="19"/>
        <v>807000</v>
      </c>
      <c r="H30" s="12">
        <f t="shared" si="5"/>
        <v>0</v>
      </c>
      <c r="I30" s="35">
        <f t="shared" si="19"/>
        <v>810000</v>
      </c>
      <c r="J30" s="12">
        <f t="shared" si="19"/>
        <v>810000</v>
      </c>
      <c r="K30" s="29">
        <f t="shared" si="6"/>
        <v>0</v>
      </c>
    </row>
    <row r="31" spans="1:11" ht="29.25" hidden="1" customHeight="1" x14ac:dyDescent="0.25">
      <c r="A31" s="2" t="s">
        <v>14</v>
      </c>
      <c r="B31" s="5" t="s">
        <v>31</v>
      </c>
      <c r="C31" s="12">
        <v>805000</v>
      </c>
      <c r="D31" s="12">
        <v>805000</v>
      </c>
      <c r="E31" s="12">
        <f t="shared" si="3"/>
        <v>0</v>
      </c>
      <c r="F31" s="35">
        <v>807000</v>
      </c>
      <c r="G31" s="12">
        <v>807000</v>
      </c>
      <c r="H31" s="12">
        <f t="shared" si="5"/>
        <v>0</v>
      </c>
      <c r="I31" s="35">
        <v>810000</v>
      </c>
      <c r="J31" s="12">
        <v>810000</v>
      </c>
      <c r="K31" s="29">
        <f t="shared" si="6"/>
        <v>0</v>
      </c>
    </row>
    <row r="32" spans="1:11" ht="32.25" hidden="1" customHeight="1" x14ac:dyDescent="0.25">
      <c r="A32" s="2" t="s">
        <v>47</v>
      </c>
      <c r="B32" s="3" t="s">
        <v>71</v>
      </c>
      <c r="C32" s="8">
        <f t="shared" ref="C32:J34" si="20">C33</f>
        <v>20000</v>
      </c>
      <c r="D32" s="8">
        <f t="shared" si="20"/>
        <v>20000</v>
      </c>
      <c r="E32" s="8">
        <f t="shared" si="3"/>
        <v>0</v>
      </c>
      <c r="F32" s="34">
        <f t="shared" si="20"/>
        <v>20000</v>
      </c>
      <c r="G32" s="8">
        <f t="shared" si="20"/>
        <v>20000</v>
      </c>
      <c r="H32" s="8">
        <f t="shared" si="5"/>
        <v>0</v>
      </c>
      <c r="I32" s="34">
        <f t="shared" si="20"/>
        <v>20000</v>
      </c>
      <c r="J32" s="8">
        <f t="shared" si="20"/>
        <v>20000</v>
      </c>
      <c r="K32" s="28">
        <f t="shared" si="6"/>
        <v>0</v>
      </c>
    </row>
    <row r="33" spans="1:11" ht="75" hidden="1" customHeight="1" x14ac:dyDescent="0.25">
      <c r="A33" s="2" t="s">
        <v>46</v>
      </c>
      <c r="B33" s="5" t="s">
        <v>58</v>
      </c>
      <c r="C33" s="15">
        <f t="shared" si="20"/>
        <v>20000</v>
      </c>
      <c r="D33" s="15">
        <f t="shared" si="20"/>
        <v>20000</v>
      </c>
      <c r="E33" s="12">
        <f t="shared" si="3"/>
        <v>0</v>
      </c>
      <c r="F33" s="36">
        <f t="shared" si="20"/>
        <v>20000</v>
      </c>
      <c r="G33" s="15">
        <f t="shared" si="20"/>
        <v>20000</v>
      </c>
      <c r="H33" s="12">
        <f t="shared" si="5"/>
        <v>0</v>
      </c>
      <c r="I33" s="36">
        <f t="shared" si="20"/>
        <v>20000</v>
      </c>
      <c r="J33" s="15">
        <f t="shared" si="20"/>
        <v>20000</v>
      </c>
      <c r="K33" s="29">
        <f t="shared" si="6"/>
        <v>0</v>
      </c>
    </row>
    <row r="34" spans="1:11" ht="33.75" hidden="1" customHeight="1" x14ac:dyDescent="0.25">
      <c r="A34" s="2" t="s">
        <v>55</v>
      </c>
      <c r="B34" s="5" t="s">
        <v>57</v>
      </c>
      <c r="C34" s="15">
        <f t="shared" si="20"/>
        <v>20000</v>
      </c>
      <c r="D34" s="15">
        <f t="shared" si="20"/>
        <v>20000</v>
      </c>
      <c r="E34" s="12">
        <f t="shared" si="3"/>
        <v>0</v>
      </c>
      <c r="F34" s="36">
        <f t="shared" si="20"/>
        <v>20000</v>
      </c>
      <c r="G34" s="15">
        <f t="shared" si="20"/>
        <v>20000</v>
      </c>
      <c r="H34" s="12">
        <f t="shared" si="5"/>
        <v>0</v>
      </c>
      <c r="I34" s="36">
        <f t="shared" si="20"/>
        <v>20000</v>
      </c>
      <c r="J34" s="15">
        <f t="shared" si="20"/>
        <v>20000</v>
      </c>
      <c r="K34" s="29">
        <f t="shared" si="6"/>
        <v>0</v>
      </c>
    </row>
    <row r="35" spans="1:11" ht="29.25" hidden="1" customHeight="1" x14ac:dyDescent="0.25">
      <c r="A35" s="2" t="s">
        <v>54</v>
      </c>
      <c r="B35" s="5" t="s">
        <v>56</v>
      </c>
      <c r="C35" s="15">
        <v>20000</v>
      </c>
      <c r="D35" s="15">
        <v>20000</v>
      </c>
      <c r="E35" s="12">
        <f t="shared" si="3"/>
        <v>0</v>
      </c>
      <c r="F35" s="35">
        <v>20000</v>
      </c>
      <c r="G35" s="12">
        <v>20000</v>
      </c>
      <c r="H35" s="12">
        <f t="shared" si="5"/>
        <v>0</v>
      </c>
      <c r="I35" s="35">
        <v>20000</v>
      </c>
      <c r="J35" s="12">
        <v>20000</v>
      </c>
      <c r="K35" s="29">
        <f t="shared" si="6"/>
        <v>0</v>
      </c>
    </row>
    <row r="36" spans="1:11" ht="18.75" customHeight="1" x14ac:dyDescent="0.25">
      <c r="A36" s="2" t="s">
        <v>15</v>
      </c>
      <c r="B36" s="3" t="s">
        <v>32</v>
      </c>
      <c r="C36" s="9">
        <f>C37+C52</f>
        <v>6811957.0100000007</v>
      </c>
      <c r="D36" s="9">
        <f t="shared" ref="D36:E36" si="21">D37+D52</f>
        <v>6687473.6199999992</v>
      </c>
      <c r="E36" s="9">
        <f t="shared" si="21"/>
        <v>-124483.39000000042</v>
      </c>
      <c r="F36" s="9">
        <f t="shared" ref="C36:K36" si="22">F37+F52</f>
        <v>150000</v>
      </c>
      <c r="G36" s="9">
        <f t="shared" si="22"/>
        <v>150000</v>
      </c>
      <c r="H36" s="9">
        <f t="shared" si="22"/>
        <v>0</v>
      </c>
      <c r="I36" s="9">
        <f t="shared" si="22"/>
        <v>-14388</v>
      </c>
      <c r="J36" s="9">
        <f t="shared" si="22"/>
        <v>137612</v>
      </c>
      <c r="K36" s="9">
        <f t="shared" si="22"/>
        <v>152000</v>
      </c>
    </row>
    <row r="37" spans="1:11" ht="33.75" customHeight="1" x14ac:dyDescent="0.25">
      <c r="A37" s="2" t="s">
        <v>16</v>
      </c>
      <c r="B37" s="3" t="s">
        <v>33</v>
      </c>
      <c r="C37" s="9">
        <f>C38+C41+C49+C46</f>
        <v>6797569.0100000007</v>
      </c>
      <c r="D37" s="9">
        <f t="shared" ref="D37:E37" si="23">D38+D41+D49+D46</f>
        <v>6673085.6199999992</v>
      </c>
      <c r="E37" s="9">
        <f t="shared" si="23"/>
        <v>-124483.39000000042</v>
      </c>
      <c r="F37" s="9">
        <f t="shared" ref="C37:K37" si="24">F38+F41+F49</f>
        <v>150000</v>
      </c>
      <c r="G37" s="9">
        <f t="shared" si="24"/>
        <v>150000</v>
      </c>
      <c r="H37" s="9">
        <f t="shared" si="24"/>
        <v>0</v>
      </c>
      <c r="I37" s="9">
        <f t="shared" si="24"/>
        <v>0</v>
      </c>
      <c r="J37" s="9">
        <f t="shared" si="24"/>
        <v>152000</v>
      </c>
      <c r="K37" s="9">
        <f t="shared" si="24"/>
        <v>152000</v>
      </c>
    </row>
    <row r="38" spans="1:11" ht="33" hidden="1" customHeight="1" x14ac:dyDescent="0.25">
      <c r="A38" s="2" t="s">
        <v>50</v>
      </c>
      <c r="B38" s="5" t="s">
        <v>34</v>
      </c>
      <c r="C38" s="9">
        <f>C39</f>
        <v>143000</v>
      </c>
      <c r="D38" s="9">
        <f t="shared" ref="D38:K38" si="25">D39</f>
        <v>143000</v>
      </c>
      <c r="E38" s="9">
        <f t="shared" si="25"/>
        <v>0</v>
      </c>
      <c r="F38" s="9">
        <f t="shared" si="25"/>
        <v>150000</v>
      </c>
      <c r="G38" s="9">
        <f t="shared" si="25"/>
        <v>150000</v>
      </c>
      <c r="H38" s="9">
        <f t="shared" si="25"/>
        <v>0</v>
      </c>
      <c r="I38" s="9">
        <f t="shared" si="25"/>
        <v>0</v>
      </c>
      <c r="J38" s="9">
        <f t="shared" si="25"/>
        <v>152000</v>
      </c>
      <c r="K38" s="9">
        <f t="shared" si="25"/>
        <v>152000</v>
      </c>
    </row>
    <row r="39" spans="1:11" ht="31.5" hidden="1" customHeight="1" x14ac:dyDescent="0.25">
      <c r="A39" s="2" t="s">
        <v>66</v>
      </c>
      <c r="B39" s="5" t="s">
        <v>67</v>
      </c>
      <c r="C39" s="12">
        <f>C40</f>
        <v>143000</v>
      </c>
      <c r="D39" s="12">
        <f>D40</f>
        <v>143000</v>
      </c>
      <c r="E39" s="12">
        <f t="shared" si="3"/>
        <v>0</v>
      </c>
      <c r="F39" s="35">
        <f t="shared" ref="F39:J39" si="26">F40</f>
        <v>150000</v>
      </c>
      <c r="G39" s="12">
        <f t="shared" si="26"/>
        <v>150000</v>
      </c>
      <c r="H39" s="12">
        <f t="shared" si="5"/>
        <v>0</v>
      </c>
      <c r="I39" s="35">
        <f t="shared" si="26"/>
        <v>0</v>
      </c>
      <c r="J39" s="12">
        <f t="shared" si="26"/>
        <v>152000</v>
      </c>
      <c r="K39" s="39">
        <f t="shared" si="6"/>
        <v>152000</v>
      </c>
    </row>
    <row r="40" spans="1:11" ht="33" hidden="1" customHeight="1" x14ac:dyDescent="0.25">
      <c r="A40" s="2" t="s">
        <v>63</v>
      </c>
      <c r="B40" s="5" t="s">
        <v>64</v>
      </c>
      <c r="C40" s="12">
        <v>143000</v>
      </c>
      <c r="D40" s="12">
        <v>143000</v>
      </c>
      <c r="E40" s="12">
        <f t="shared" si="3"/>
        <v>0</v>
      </c>
      <c r="F40" s="12">
        <v>150000</v>
      </c>
      <c r="G40" s="12">
        <v>150000</v>
      </c>
      <c r="H40" s="12">
        <f t="shared" si="5"/>
        <v>0</v>
      </c>
      <c r="I40" s="35">
        <v>0</v>
      </c>
      <c r="J40" s="12">
        <v>152000</v>
      </c>
      <c r="K40" s="39">
        <f t="shared" si="6"/>
        <v>152000</v>
      </c>
    </row>
    <row r="41" spans="1:11" s="27" customFormat="1" ht="31.5" hidden="1" customHeight="1" x14ac:dyDescent="0.25">
      <c r="A41" s="26" t="s">
        <v>80</v>
      </c>
      <c r="B41" s="3" t="s">
        <v>45</v>
      </c>
      <c r="C41" s="8">
        <f>C42+C44</f>
        <v>564312.48</v>
      </c>
      <c r="D41" s="8">
        <f t="shared" ref="D41:E41" si="27">D42+D44</f>
        <v>564312.48</v>
      </c>
      <c r="E41" s="8">
        <f t="shared" si="27"/>
        <v>0</v>
      </c>
      <c r="F41" s="34">
        <f>F42</f>
        <v>0</v>
      </c>
      <c r="G41" s="8">
        <f>G42</f>
        <v>0</v>
      </c>
      <c r="H41" s="8">
        <f t="shared" si="5"/>
        <v>0</v>
      </c>
      <c r="I41" s="34">
        <f>I42</f>
        <v>0</v>
      </c>
      <c r="J41" s="8">
        <f>J42</f>
        <v>0</v>
      </c>
      <c r="K41" s="28">
        <f t="shared" si="6"/>
        <v>0</v>
      </c>
    </row>
    <row r="42" spans="1:11" ht="21.75" hidden="1" customHeight="1" x14ac:dyDescent="0.25">
      <c r="A42" s="2" t="s">
        <v>79</v>
      </c>
      <c r="B42" s="23" t="s">
        <v>72</v>
      </c>
      <c r="C42" s="12">
        <f>C43</f>
        <v>304593.48</v>
      </c>
      <c r="D42" s="12">
        <f>D43</f>
        <v>304593.48</v>
      </c>
      <c r="E42" s="12">
        <f t="shared" si="3"/>
        <v>0</v>
      </c>
      <c r="F42" s="35">
        <f>F43</f>
        <v>0</v>
      </c>
      <c r="G42" s="12">
        <f>G43</f>
        <v>0</v>
      </c>
      <c r="H42" s="12">
        <f t="shared" si="5"/>
        <v>0</v>
      </c>
      <c r="I42" s="35">
        <f>I43</f>
        <v>0</v>
      </c>
      <c r="J42" s="12">
        <f>J43</f>
        <v>0</v>
      </c>
      <c r="K42" s="29">
        <f t="shared" si="6"/>
        <v>0</v>
      </c>
    </row>
    <row r="43" spans="1:11" ht="31.5" hidden="1" customHeight="1" x14ac:dyDescent="0.25">
      <c r="A43" s="2" t="s">
        <v>78</v>
      </c>
      <c r="B43" s="5" t="s">
        <v>73</v>
      </c>
      <c r="C43" s="12">
        <v>304593.48</v>
      </c>
      <c r="D43" s="12">
        <v>304593.48</v>
      </c>
      <c r="E43" s="12">
        <f t="shared" si="3"/>
        <v>0</v>
      </c>
      <c r="F43" s="35">
        <v>0</v>
      </c>
      <c r="G43" s="12">
        <v>0</v>
      </c>
      <c r="H43" s="12">
        <f t="shared" si="5"/>
        <v>0</v>
      </c>
      <c r="I43" s="35">
        <v>0</v>
      </c>
      <c r="J43" s="12">
        <v>0</v>
      </c>
      <c r="K43" s="29">
        <f t="shared" si="6"/>
        <v>0</v>
      </c>
    </row>
    <row r="44" spans="1:11" ht="21.75" hidden="1" customHeight="1" x14ac:dyDescent="0.25">
      <c r="A44" s="2" t="s">
        <v>83</v>
      </c>
      <c r="B44" s="6" t="s">
        <v>84</v>
      </c>
      <c r="C44" s="12">
        <f>C45</f>
        <v>259719</v>
      </c>
      <c r="D44" s="12">
        <f t="shared" ref="D44:K44" si="28">D45</f>
        <v>259719</v>
      </c>
      <c r="E44" s="12">
        <f t="shared" si="28"/>
        <v>0</v>
      </c>
      <c r="F44" s="12">
        <f t="shared" si="28"/>
        <v>0</v>
      </c>
      <c r="G44" s="12">
        <f t="shared" si="28"/>
        <v>0</v>
      </c>
      <c r="H44" s="12">
        <f t="shared" si="28"/>
        <v>0</v>
      </c>
      <c r="I44" s="12">
        <f t="shared" si="28"/>
        <v>0</v>
      </c>
      <c r="J44" s="12">
        <f t="shared" si="28"/>
        <v>0</v>
      </c>
      <c r="K44" s="12">
        <f t="shared" si="28"/>
        <v>0</v>
      </c>
    </row>
    <row r="45" spans="1:11" ht="24" hidden="1" customHeight="1" x14ac:dyDescent="0.25">
      <c r="A45" s="2" t="s">
        <v>85</v>
      </c>
      <c r="B45" s="6" t="s">
        <v>86</v>
      </c>
      <c r="C45" s="12">
        <v>259719</v>
      </c>
      <c r="D45" s="12">
        <v>259719</v>
      </c>
      <c r="E45" s="12">
        <f>D45-C45</f>
        <v>0</v>
      </c>
      <c r="F45" s="35">
        <v>0</v>
      </c>
      <c r="G45" s="12">
        <v>0</v>
      </c>
      <c r="H45" s="12">
        <v>0</v>
      </c>
      <c r="I45" s="35">
        <v>0</v>
      </c>
      <c r="J45" s="12">
        <v>0</v>
      </c>
      <c r="K45" s="29">
        <v>0</v>
      </c>
    </row>
    <row r="46" spans="1:11" s="27" customFormat="1" ht="18" customHeight="1" x14ac:dyDescent="0.25">
      <c r="A46" s="26" t="s">
        <v>62</v>
      </c>
      <c r="B46" s="3" t="s">
        <v>35</v>
      </c>
      <c r="C46" s="9">
        <f>C47</f>
        <v>202197.38</v>
      </c>
      <c r="D46" s="9">
        <f>D47</f>
        <v>222211.93</v>
      </c>
      <c r="E46" s="8">
        <f t="shared" si="3"/>
        <v>20014.549999999988</v>
      </c>
      <c r="F46" s="37">
        <f t="shared" ref="F46:J47" si="29">F47</f>
        <v>203992.74</v>
      </c>
      <c r="G46" s="9">
        <f t="shared" si="29"/>
        <v>203992.74</v>
      </c>
      <c r="H46" s="8">
        <f t="shared" si="5"/>
        <v>0</v>
      </c>
      <c r="I46" s="37">
        <f t="shared" si="29"/>
        <v>211874.88</v>
      </c>
      <c r="J46" s="9">
        <f t="shared" si="29"/>
        <v>211874.88</v>
      </c>
      <c r="K46" s="28">
        <f t="shared" si="6"/>
        <v>0</v>
      </c>
    </row>
    <row r="47" spans="1:11" ht="36" customHeight="1" x14ac:dyDescent="0.25">
      <c r="A47" s="2" t="s">
        <v>61</v>
      </c>
      <c r="B47" s="6" t="s">
        <v>36</v>
      </c>
      <c r="C47" s="12">
        <f>C48</f>
        <v>202197.38</v>
      </c>
      <c r="D47" s="12">
        <f>D48</f>
        <v>222211.93</v>
      </c>
      <c r="E47" s="12">
        <f t="shared" si="3"/>
        <v>20014.549999999988</v>
      </c>
      <c r="F47" s="35">
        <f t="shared" si="29"/>
        <v>203992.74</v>
      </c>
      <c r="G47" s="12">
        <f t="shared" si="29"/>
        <v>203992.74</v>
      </c>
      <c r="H47" s="12">
        <f t="shared" si="5"/>
        <v>0</v>
      </c>
      <c r="I47" s="35">
        <f t="shared" si="29"/>
        <v>211874.88</v>
      </c>
      <c r="J47" s="12">
        <f t="shared" si="29"/>
        <v>211874.88</v>
      </c>
      <c r="K47" s="29">
        <f t="shared" si="6"/>
        <v>0</v>
      </c>
    </row>
    <row r="48" spans="1:11" ht="34.5" customHeight="1" x14ac:dyDescent="0.25">
      <c r="A48" s="2" t="s">
        <v>60</v>
      </c>
      <c r="B48" s="6" t="s">
        <v>37</v>
      </c>
      <c r="C48" s="12">
        <v>202197.38</v>
      </c>
      <c r="D48" s="12">
        <v>222211.93</v>
      </c>
      <c r="E48" s="12">
        <f t="shared" si="3"/>
        <v>20014.549999999988</v>
      </c>
      <c r="F48" s="35">
        <v>203992.74</v>
      </c>
      <c r="G48" s="12">
        <v>203992.74</v>
      </c>
      <c r="H48" s="12">
        <f t="shared" si="5"/>
        <v>0</v>
      </c>
      <c r="I48" s="35">
        <v>211874.88</v>
      </c>
      <c r="J48" s="12">
        <v>211874.88</v>
      </c>
      <c r="K48" s="29">
        <f t="shared" si="6"/>
        <v>0</v>
      </c>
    </row>
    <row r="49" spans="1:13" ht="20.25" customHeight="1" x14ac:dyDescent="0.25">
      <c r="A49" s="2" t="s">
        <v>51</v>
      </c>
      <c r="B49" s="3" t="s">
        <v>38</v>
      </c>
      <c r="C49" s="8">
        <f>C50</f>
        <v>5888059.1500000004</v>
      </c>
      <c r="D49" s="8">
        <f>D50</f>
        <v>5743561.21</v>
      </c>
      <c r="E49" s="8">
        <f t="shared" si="3"/>
        <v>-144497.94000000041</v>
      </c>
      <c r="F49" s="34">
        <f t="shared" ref="F49:J50" si="30">F50</f>
        <v>0</v>
      </c>
      <c r="G49" s="8">
        <f t="shared" si="30"/>
        <v>0</v>
      </c>
      <c r="H49" s="8">
        <f t="shared" si="5"/>
        <v>0</v>
      </c>
      <c r="I49" s="34">
        <f t="shared" si="30"/>
        <v>0</v>
      </c>
      <c r="J49" s="8">
        <f t="shared" si="30"/>
        <v>0</v>
      </c>
      <c r="K49" s="28">
        <f t="shared" si="6"/>
        <v>0</v>
      </c>
    </row>
    <row r="50" spans="1:13" ht="45" customHeight="1" x14ac:dyDescent="0.25">
      <c r="A50" s="2" t="s">
        <v>52</v>
      </c>
      <c r="B50" s="7" t="s">
        <v>39</v>
      </c>
      <c r="C50" s="12">
        <f>C51</f>
        <v>5888059.1500000004</v>
      </c>
      <c r="D50" s="12">
        <f>D51</f>
        <v>5743561.21</v>
      </c>
      <c r="E50" s="12">
        <f t="shared" si="3"/>
        <v>-144497.94000000041</v>
      </c>
      <c r="F50" s="35">
        <f t="shared" si="30"/>
        <v>0</v>
      </c>
      <c r="G50" s="12">
        <f t="shared" si="30"/>
        <v>0</v>
      </c>
      <c r="H50" s="12">
        <f t="shared" si="5"/>
        <v>0</v>
      </c>
      <c r="I50" s="35">
        <f t="shared" si="30"/>
        <v>0</v>
      </c>
      <c r="J50" s="12">
        <f t="shared" si="30"/>
        <v>0</v>
      </c>
      <c r="K50" s="29">
        <f t="shared" si="6"/>
        <v>0</v>
      </c>
      <c r="M50" s="25"/>
    </row>
    <row r="51" spans="1:13" ht="63" customHeight="1" x14ac:dyDescent="0.25">
      <c r="A51" s="2" t="s">
        <v>53</v>
      </c>
      <c r="B51" s="42" t="s">
        <v>40</v>
      </c>
      <c r="C51" s="13">
        <v>5888059.1500000004</v>
      </c>
      <c r="D51" s="13">
        <v>5743561.21</v>
      </c>
      <c r="E51" s="12">
        <f t="shared" si="3"/>
        <v>-144497.94000000041</v>
      </c>
      <c r="F51" s="38">
        <v>0</v>
      </c>
      <c r="G51" s="13">
        <v>0</v>
      </c>
      <c r="H51" s="12">
        <f t="shared" si="5"/>
        <v>0</v>
      </c>
      <c r="I51" s="35">
        <v>0</v>
      </c>
      <c r="J51" s="12">
        <v>0</v>
      </c>
      <c r="K51" s="29">
        <f t="shared" si="6"/>
        <v>0</v>
      </c>
    </row>
    <row r="52" spans="1:13" ht="30" hidden="1" customHeight="1" x14ac:dyDescent="0.25">
      <c r="A52" s="26" t="s">
        <v>87</v>
      </c>
      <c r="B52" s="44" t="s">
        <v>88</v>
      </c>
      <c r="C52" s="41">
        <f>C53</f>
        <v>14388</v>
      </c>
      <c r="D52" s="9">
        <f>D53</f>
        <v>14388</v>
      </c>
      <c r="E52" s="8">
        <f t="shared" si="3"/>
        <v>0</v>
      </c>
      <c r="F52" s="37">
        <f>F53</f>
        <v>0</v>
      </c>
      <c r="G52" s="9">
        <f>G53</f>
        <v>0</v>
      </c>
      <c r="H52" s="8">
        <f t="shared" si="5"/>
        <v>0</v>
      </c>
      <c r="I52" s="35">
        <f>F52-C52</f>
        <v>-14388</v>
      </c>
      <c r="J52" s="12">
        <f>G52-D52</f>
        <v>-14388</v>
      </c>
      <c r="K52" s="28">
        <f t="shared" si="6"/>
        <v>0</v>
      </c>
    </row>
    <row r="53" spans="1:13" ht="31.5" hidden="1" customHeight="1" x14ac:dyDescent="0.25">
      <c r="A53" s="2" t="s">
        <v>89</v>
      </c>
      <c r="B53" s="43" t="s">
        <v>90</v>
      </c>
      <c r="C53" s="13">
        <f>C54</f>
        <v>14388</v>
      </c>
      <c r="D53" s="13">
        <f>D54</f>
        <v>14388</v>
      </c>
      <c r="E53" s="8">
        <f t="shared" si="3"/>
        <v>0</v>
      </c>
      <c r="F53" s="38">
        <f>F54</f>
        <v>0</v>
      </c>
      <c r="G53" s="13">
        <f>G54</f>
        <v>0</v>
      </c>
      <c r="H53" s="8">
        <f t="shared" si="5"/>
        <v>0</v>
      </c>
      <c r="I53" s="35">
        <f>F53-C53</f>
        <v>-14388</v>
      </c>
      <c r="J53" s="12">
        <f>G53-D53</f>
        <v>-14388</v>
      </c>
      <c r="K53" s="28">
        <f t="shared" si="6"/>
        <v>0</v>
      </c>
    </row>
    <row r="54" spans="1:13" ht="43.5" hidden="1" customHeight="1" x14ac:dyDescent="0.25">
      <c r="A54" s="2" t="s">
        <v>91</v>
      </c>
      <c r="B54" s="40" t="s">
        <v>92</v>
      </c>
      <c r="C54" s="13">
        <v>14388</v>
      </c>
      <c r="D54" s="13">
        <v>14388</v>
      </c>
      <c r="E54" s="8">
        <f t="shared" si="3"/>
        <v>0</v>
      </c>
      <c r="F54" s="38">
        <v>0</v>
      </c>
      <c r="G54" s="13">
        <v>0</v>
      </c>
      <c r="H54" s="8">
        <f t="shared" si="5"/>
        <v>0</v>
      </c>
      <c r="I54" s="35">
        <v>0</v>
      </c>
      <c r="J54" s="12">
        <v>0</v>
      </c>
      <c r="K54" s="28">
        <f t="shared" si="6"/>
        <v>0</v>
      </c>
    </row>
    <row r="55" spans="1:13" ht="20.25" customHeight="1" x14ac:dyDescent="0.25">
      <c r="A55" s="4"/>
      <c r="B55" s="1" t="s">
        <v>41</v>
      </c>
      <c r="C55" s="9">
        <f>C36+C16</f>
        <v>10221805.010000002</v>
      </c>
      <c r="D55" s="9">
        <f t="shared" ref="D55:E55" si="31">D36+D16</f>
        <v>10247771.619999999</v>
      </c>
      <c r="E55" s="9">
        <f t="shared" si="31"/>
        <v>25966.609999999579</v>
      </c>
      <c r="F55" s="9">
        <f t="shared" ref="D55:K55" si="32">F36</f>
        <v>150000</v>
      </c>
      <c r="G55" s="9">
        <f t="shared" si="32"/>
        <v>150000</v>
      </c>
      <c r="H55" s="9">
        <f t="shared" si="32"/>
        <v>0</v>
      </c>
      <c r="I55" s="9">
        <f t="shared" si="32"/>
        <v>-14388</v>
      </c>
      <c r="J55" s="9">
        <f t="shared" si="32"/>
        <v>137612</v>
      </c>
      <c r="K55" s="9">
        <f t="shared" si="32"/>
        <v>152000</v>
      </c>
    </row>
  </sheetData>
  <mergeCells count="12">
    <mergeCell ref="H14:K14"/>
    <mergeCell ref="B1:L1"/>
    <mergeCell ref="A13:K13"/>
    <mergeCell ref="B2:K2"/>
    <mergeCell ref="B3:K3"/>
    <mergeCell ref="B5:K5"/>
    <mergeCell ref="B6:K6"/>
    <mergeCell ref="B7:K7"/>
    <mergeCell ref="B8:K8"/>
    <mergeCell ref="B9:K9"/>
    <mergeCell ref="B4:K4"/>
    <mergeCell ref="A12:K12"/>
  </mergeCells>
  <pageMargins left="0.51181102362204722" right="0.51181102362204722" top="0.59055118110236227" bottom="0.74803149606299213" header="0" footer="0"/>
  <pageSetup paperSize="9" scale="58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2020-09-25T12:45:18Z</dcterms:modified>
</cp:coreProperties>
</file>